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blt2-my.sharepoint.com/personal/lkaulakyte_lb_lt/Documents/Desktop/Pirkimai/P_ITD17 Spausdint. kasetės/2024-12-30 Protokolas Nr.1_pirkimo sąlygų tvirtinimas_ITD17/"/>
    </mc:Choice>
  </mc:AlternateContent>
  <xr:revisionPtr revIDLastSave="6" documentId="8_{ED8E3000-777F-40F4-8DB6-0BB784E1C113}" xr6:coauthVersionLast="47" xr6:coauthVersionMax="47" xr10:uidLastSave="{27838837-26A9-4183-9889-EABA07F75119}"/>
  <bookViews>
    <workbookView xWindow="-108" yWindow="-108" windowWidth="23256" windowHeight="13896" xr2:uid="{5E191604-1874-4EE6-900F-DBAB9C9CC8D4}"/>
  </bookViews>
  <sheets>
    <sheet name="kainos perskaičiavimo lentelė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2" l="1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3" i="2"/>
  <c r="J72" i="2"/>
  <c r="J71" i="2"/>
  <c r="J68" i="2"/>
  <c r="J69" i="2"/>
  <c r="J70" i="2"/>
  <c r="J64" i="2"/>
  <c r="J65" i="2"/>
  <c r="J66" i="2"/>
  <c r="J67" i="2"/>
  <c r="J60" i="2"/>
  <c r="J61" i="2"/>
  <c r="J62" i="2"/>
  <c r="J63" i="2"/>
  <c r="J54" i="2"/>
  <c r="J55" i="2"/>
  <c r="J56" i="2"/>
  <c r="J57" i="2"/>
  <c r="J58" i="2"/>
  <c r="J59" i="2"/>
  <c r="J47" i="2"/>
  <c r="J48" i="2"/>
  <c r="J49" i="2"/>
  <c r="J50" i="2"/>
  <c r="J51" i="2"/>
  <c r="J52" i="2"/>
  <c r="J53" i="2"/>
  <c r="J42" i="2"/>
  <c r="J43" i="2"/>
  <c r="J44" i="2"/>
  <c r="J45" i="2"/>
  <c r="J46" i="2"/>
  <c r="J38" i="2"/>
  <c r="J39" i="2"/>
  <c r="J40" i="2"/>
  <c r="J41" i="2"/>
  <c r="J34" i="2"/>
  <c r="J35" i="2"/>
  <c r="J36" i="2"/>
  <c r="J37" i="2"/>
  <c r="J31" i="2"/>
  <c r="J32" i="2"/>
  <c r="J33" i="2"/>
  <c r="J27" i="2"/>
  <c r="J28" i="2"/>
  <c r="J29" i="2"/>
  <c r="J30" i="2"/>
  <c r="J23" i="2"/>
  <c r="J24" i="2"/>
  <c r="J25" i="2"/>
  <c r="J26" i="2"/>
  <c r="J19" i="2"/>
  <c r="J20" i="2"/>
  <c r="J21" i="2"/>
  <c r="J22" i="2"/>
  <c r="J18" i="2"/>
  <c r="J16" i="2"/>
  <c r="J17" i="2"/>
  <c r="J13" i="2"/>
  <c r="J14" i="2"/>
  <c r="J15" i="2"/>
  <c r="J11" i="2"/>
  <c r="J12" i="2"/>
  <c r="J10" i="2"/>
  <c r="J9" i="2"/>
  <c r="J8" i="2"/>
  <c r="J7" i="2"/>
  <c r="J6" i="2"/>
  <c r="J5" i="2"/>
  <c r="J4" i="2"/>
  <c r="J3" i="2"/>
  <c r="J73" i="2" l="1"/>
  <c r="L73" i="2"/>
</calcChain>
</file>

<file path=xl/sharedStrings.xml><?xml version="1.0" encoding="utf-8"?>
<sst xmlns="http://schemas.openxmlformats.org/spreadsheetml/2006/main" count="298" uniqueCount="194">
  <si>
    <t>Eil. Nr.</t>
  </si>
  <si>
    <t>Eksploatacinės medžiagos tipas / miltelių spalva (angl.)</t>
  </si>
  <si>
    <t>1.</t>
  </si>
  <si>
    <t>HP LaserJet Enterprise M4555h</t>
  </si>
  <si>
    <t>Black</t>
  </si>
  <si>
    <t>2.</t>
  </si>
  <si>
    <t>Fuser Kit</t>
  </si>
  <si>
    <t>RM1-7397-000</t>
  </si>
  <si>
    <t>3.</t>
  </si>
  <si>
    <t>220V Maintenance Kit</t>
  </si>
  <si>
    <t>CE732A</t>
  </si>
  <si>
    <t>4.</t>
  </si>
  <si>
    <t>HP Color LaserJet CP4025DN</t>
  </si>
  <si>
    <t>CE260XC</t>
  </si>
  <si>
    <t>5.</t>
  </si>
  <si>
    <t>Cyan</t>
  </si>
  <si>
    <t>CE261AC</t>
  </si>
  <si>
    <t>6.</t>
  </si>
  <si>
    <t>Yellow</t>
  </si>
  <si>
    <t>CE262AC</t>
  </si>
  <si>
    <t>7.</t>
  </si>
  <si>
    <t>Magenta</t>
  </si>
  <si>
    <t>CE263AC</t>
  </si>
  <si>
    <t>8.</t>
  </si>
  <si>
    <t>HP Color LaserJet CP4025DN/Managed MFP M680dn</t>
  </si>
  <si>
    <t>Toner Collection Unit</t>
  </si>
  <si>
    <t>CE265A</t>
  </si>
  <si>
    <t>9.</t>
  </si>
  <si>
    <t>Transfer Kit</t>
  </si>
  <si>
    <t>CE249A</t>
  </si>
  <si>
    <t>10.</t>
  </si>
  <si>
    <t>Maintenance Kit</t>
  </si>
  <si>
    <t>CE247A</t>
  </si>
  <si>
    <t>11.</t>
  </si>
  <si>
    <t>HP Color LaserJet Enterprise MFP M680dn</t>
  </si>
  <si>
    <t>CF320XH</t>
  </si>
  <si>
    <t>12.</t>
  </si>
  <si>
    <t>CF321AH</t>
  </si>
  <si>
    <t>13.</t>
  </si>
  <si>
    <t>CF322AH</t>
  </si>
  <si>
    <t>14.</t>
  </si>
  <si>
    <t>CF323AH</t>
  </si>
  <si>
    <t>15.</t>
  </si>
  <si>
    <t>HP Color LaserJet Managed MFP E67550dh/E67560dh/E67660dh</t>
  </si>
  <si>
    <t>W9030MC</t>
  </si>
  <si>
    <t>16.</t>
  </si>
  <si>
    <t>W9031MC</t>
  </si>
  <si>
    <t>17.</t>
  </si>
  <si>
    <t>W9032MC</t>
  </si>
  <si>
    <t>18.</t>
  </si>
  <si>
    <t>W9033MC</t>
  </si>
  <si>
    <t>19.</t>
  </si>
  <si>
    <t>P1B92A</t>
  </si>
  <si>
    <t>20.</t>
  </si>
  <si>
    <t>P1B93A</t>
  </si>
  <si>
    <t>21.</t>
  </si>
  <si>
    <t>Roller kit</t>
  </si>
  <si>
    <t>J8J95A</t>
  </si>
  <si>
    <t>22.</t>
  </si>
  <si>
    <t>Dažų surinkėjas</t>
  </si>
  <si>
    <t>P1B94A</t>
  </si>
  <si>
    <t>23.</t>
  </si>
  <si>
    <t>HP Color LaserJet Managed MFP E77830dn</t>
  </si>
  <si>
    <t>W9190MC</t>
  </si>
  <si>
    <t>24.</t>
  </si>
  <si>
    <t>W9191MC</t>
  </si>
  <si>
    <t>25.</t>
  </si>
  <si>
    <t>W9192MC</t>
  </si>
  <si>
    <t>26.</t>
  </si>
  <si>
    <t>W9193MC</t>
  </si>
  <si>
    <t>27.</t>
  </si>
  <si>
    <t>HP Managed LJ Imaging Drum - Black/CMY</t>
  </si>
  <si>
    <t>W9044MC</t>
  </si>
  <si>
    <t>28.</t>
  </si>
  <si>
    <t>HP Managed LJ Waste Container</t>
  </si>
  <si>
    <t>W9048MC</t>
  </si>
  <si>
    <t>29.</t>
  </si>
  <si>
    <t>Kit-HP LaserJet Blk Developer Unit</t>
  </si>
  <si>
    <t>Z7Y70A</t>
  </si>
  <si>
    <t>30.</t>
  </si>
  <si>
    <t>Kit-HP LaserJet Yellow Developer Unit</t>
  </si>
  <si>
    <t>Z7Y91A</t>
  </si>
  <si>
    <t>31.</t>
  </si>
  <si>
    <t>Kit-HP LaserJet Magenta Developer Unit</t>
  </si>
  <si>
    <t>Z7Y82A</t>
  </si>
  <si>
    <t>32.</t>
  </si>
  <si>
    <t>Kit-HP LaserJet Cyan Developer Unit</t>
  </si>
  <si>
    <t>Z9M02A</t>
  </si>
  <si>
    <t>33.</t>
  </si>
  <si>
    <t>Kit-HP LaserJet  220V Fuser</t>
  </si>
  <si>
    <t>Z9M03A</t>
  </si>
  <si>
    <t>34.</t>
  </si>
  <si>
    <t>Kit- HP LaserJet  Image Transfer</t>
  </si>
  <si>
    <t>Z7Y79A</t>
  </si>
  <si>
    <t>35.</t>
  </si>
  <si>
    <t>Kit-HP LaserJet Image Transfer Cleaner</t>
  </si>
  <si>
    <t>Z7Y81A</t>
  </si>
  <si>
    <t>36.</t>
  </si>
  <si>
    <t>Kit HP LaserJet Transfer Roller</t>
  </si>
  <si>
    <t>Z9M04A</t>
  </si>
  <si>
    <t>37.</t>
  </si>
  <si>
    <t>HP LaserJet Trays 2-x Rollers</t>
  </si>
  <si>
    <t>Z7Y83A</t>
  </si>
  <si>
    <t>38.</t>
  </si>
  <si>
    <t>HP LaserJet M506dn/E50045</t>
  </si>
  <si>
    <t>39.</t>
  </si>
  <si>
    <t>HP Color LaserJet M254</t>
  </si>
  <si>
    <t>CF540X</t>
  </si>
  <si>
    <t>40.</t>
  </si>
  <si>
    <t>CF541X</t>
  </si>
  <si>
    <t>41.</t>
  </si>
  <si>
    <t>CF542X</t>
  </si>
  <si>
    <t>42.</t>
  </si>
  <si>
    <t>CF543X</t>
  </si>
  <si>
    <t>43.</t>
  </si>
  <si>
    <t>HP Color LaserJet M553</t>
  </si>
  <si>
    <t>CF360XH</t>
  </si>
  <si>
    <t>44.</t>
  </si>
  <si>
    <t>CF361XH</t>
  </si>
  <si>
    <t>45.</t>
  </si>
  <si>
    <t>CF362XH</t>
  </si>
  <si>
    <t>46.</t>
  </si>
  <si>
    <t>CF363XH</t>
  </si>
  <si>
    <t>47.</t>
  </si>
  <si>
    <t>HP LaserJet E50145</t>
  </si>
  <si>
    <t>W9008MC</t>
  </si>
  <si>
    <t>48.</t>
  </si>
  <si>
    <t>HP Color LaserJet MFP M570</t>
  </si>
  <si>
    <t>CE400YH</t>
  </si>
  <si>
    <t>49.</t>
  </si>
  <si>
    <t>CE401YH</t>
  </si>
  <si>
    <t>50.</t>
  </si>
  <si>
    <t>CE402YH</t>
  </si>
  <si>
    <t>51.</t>
  </si>
  <si>
    <t>CE403YH</t>
  </si>
  <si>
    <t>52.</t>
  </si>
  <si>
    <t>HP PageWide MFP P57750/P477</t>
  </si>
  <si>
    <t>L0S07AE</t>
  </si>
  <si>
    <t>53.</t>
  </si>
  <si>
    <t>F6T81AE</t>
  </si>
  <si>
    <t>54.</t>
  </si>
  <si>
    <t>F6T83AE</t>
  </si>
  <si>
    <t>55.</t>
  </si>
  <si>
    <t>F6T82AE</t>
  </si>
  <si>
    <t>56.</t>
  </si>
  <si>
    <t>HP LaserJet MFP M234dwe</t>
  </si>
  <si>
    <t>W1350X</t>
  </si>
  <si>
    <t>57.</t>
  </si>
  <si>
    <t>HP LaserJet Managed E50145dn</t>
  </si>
  <si>
    <t>CF289X</t>
  </si>
  <si>
    <t>58.</t>
  </si>
  <si>
    <t>HP Color LaserJet Enterprise MFP M578dn</t>
  </si>
  <si>
    <t>W2120X</t>
  </si>
  <si>
    <t>59.</t>
  </si>
  <si>
    <t>W2121X</t>
  </si>
  <si>
    <t>60.</t>
  </si>
  <si>
    <t>W2122X</t>
  </si>
  <si>
    <t>61.</t>
  </si>
  <si>
    <t>W2123X</t>
  </si>
  <si>
    <t>62.</t>
  </si>
  <si>
    <t>HP PageWide Pro 477 dn</t>
  </si>
  <si>
    <t>63.</t>
  </si>
  <si>
    <t>64.</t>
  </si>
  <si>
    <t>65.</t>
  </si>
  <si>
    <t>66.</t>
  </si>
  <si>
    <t>HP LaserJet Enterprise Color MFP M776DN</t>
  </si>
  <si>
    <t>W2010X</t>
  </si>
  <si>
    <t>67.</t>
  </si>
  <si>
    <t>68.</t>
  </si>
  <si>
    <t>69.</t>
  </si>
  <si>
    <t>70.</t>
  </si>
  <si>
    <t>HP LaserJet  Toner Collection Unit</t>
  </si>
  <si>
    <t>3WT90A</t>
  </si>
  <si>
    <t>Spausdinimo įrenginio modelis</t>
  </si>
  <si>
    <t>1 vnt. eksploatacinės medžiagos resursas, ne mažesnis kaip*</t>
  </si>
  <si>
    <r>
      <t>Siūlomos</t>
    </r>
    <r>
      <rPr>
        <b/>
        <sz val="9"/>
        <color rgb="FF000000"/>
        <rFont val="Verdana"/>
        <family val="2"/>
        <charset val="186"/>
      </rPr>
      <t xml:space="preserve"> eksploatacinės medžiagos kodas*</t>
    </r>
  </si>
  <si>
    <r>
      <t>Siūlomos</t>
    </r>
    <r>
      <rPr>
        <b/>
        <sz val="9"/>
        <color rgb="FF000000"/>
        <rFont val="Verdana"/>
        <family val="2"/>
        <charset val="186"/>
      </rPr>
      <t xml:space="preserve"> 1 vnt. eksploatacinės medžiagos resursas*</t>
    </r>
  </si>
  <si>
    <t>Vieneto įkainis, Eur be PVM</t>
  </si>
  <si>
    <t>Perskaičiuoto resurso vieneto įkainis, Eur be PVM**</t>
  </si>
  <si>
    <t>Visa kaina, Eur be PVM:</t>
  </si>
  <si>
    <r>
      <t>Preliminarus</t>
    </r>
    <r>
      <rPr>
        <b/>
        <sz val="9"/>
        <color theme="1"/>
        <rFont val="Verdana"/>
        <family val="2"/>
        <charset val="186"/>
      </rPr>
      <t>***</t>
    </r>
    <r>
      <rPr>
        <b/>
        <sz val="9"/>
        <color rgb="FF000000"/>
        <rFont val="Verdana"/>
        <family val="2"/>
        <charset val="186"/>
      </rPr>
      <t xml:space="preserve"> kiekis vnt. per 36 mėn.</t>
    </r>
  </si>
  <si>
    <t>Neperskaičiuota kaina, Eur be PVM</t>
  </si>
  <si>
    <t>10=(8)*(9)</t>
  </si>
  <si>
    <t>12=(8)*(11)</t>
  </si>
  <si>
    <t>Perskaičiuota kaina, Eur be PVM</t>
  </si>
  <si>
    <t>G stulpelyje "Siūlomos 1 vnt. eksploatacinės medžiagos resursas*" įrašykite siūlomą resursą, jeigu jis skiriasi nuo reikalaujamo</t>
  </si>
  <si>
    <t>I stulpelyje "Vieneto įkainis, Eur be PVM" įrašykite vieneto įkainį</t>
  </si>
  <si>
    <t>E stulpelyje "Siūlomos eksploatacinės medžiagos kodas*" įrašykite kodą, jeigu jis skiriasi nuo reikalaujamo</t>
  </si>
  <si>
    <t>W2011X</t>
  </si>
  <si>
    <t>W2012X</t>
  </si>
  <si>
    <t>W2013X</t>
  </si>
  <si>
    <t>Eksploatacinės medžiagos kodas ar lygiavertis*</t>
  </si>
  <si>
    <t>CF287XC</t>
  </si>
  <si>
    <t>CE390XC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</si>
</sst>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9"/>
      <color rgb="FF000000"/>
      <name val="Verdana"/>
      <family val="2"/>
      <charset val="186"/>
    </font>
    <font>
      <b/>
      <sz val="9"/>
      <color theme="1"/>
      <name val="Verdana"/>
      <family val="2"/>
      <charset val="186"/>
    </font>
    <font>
      <sz val="9"/>
      <color rgb="FF000000"/>
      <name val="Verdana"/>
      <family val="2"/>
      <charset val="186"/>
    </font>
    <font>
      <sz val="9"/>
      <color theme="1"/>
      <name val="Verdana"/>
      <family val="2"/>
      <charset val="186"/>
    </font>
    <font>
      <b/>
      <u/>
      <sz val="9"/>
      <color rgb="FF000000"/>
      <name val="Verdana"/>
      <family val="2"/>
      <charset val="186"/>
    </font>
    <font>
      <i/>
      <sz val="9"/>
      <color rgb="FF000000"/>
      <name val="Verdana"/>
      <family val="2"/>
      <charset val="186"/>
    </font>
    <font>
      <i/>
      <sz val="9"/>
      <color theme="1"/>
      <name val="Verdana"/>
      <family val="2"/>
      <charset val="186"/>
    </font>
  </fonts>
  <fills count="7">
    <fill>
      <patternFill patternType="none"/>
    </fill>
    <fill>
      <patternFill patternType="gray125"/>
    </fill>
    <fill>
      <patternFill patternType="lightUp">
        <bgColor theme="0" tint="-0.14996795556505021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2" fillId="2" borderId="4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right" vertical="center" wrapText="1"/>
    </xf>
    <xf numFmtId="0" fontId="8" fillId="3" borderId="4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4" fillId="0" borderId="5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/>
    </xf>
    <xf numFmtId="0" fontId="4" fillId="3" borderId="5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0" fillId="0" borderId="0" xfId="0" applyBorder="1"/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4" fillId="3" borderId="1" xfId="0" applyFont="1" applyFill="1" applyBorder="1" applyAlignment="1">
      <alignment horizontal="right" vertical="center" wrapText="1"/>
    </xf>
    <xf numFmtId="0" fontId="4" fillId="4" borderId="0" xfId="0" applyFont="1" applyFill="1" applyBorder="1" applyAlignment="1">
      <alignment vertical="center"/>
    </xf>
    <xf numFmtId="0" fontId="0" fillId="4" borderId="0" xfId="0" applyFill="1" applyAlignment="1">
      <alignment wrapText="1"/>
    </xf>
    <xf numFmtId="0" fontId="0" fillId="4" borderId="0" xfId="0" applyFill="1"/>
    <xf numFmtId="0" fontId="6" fillId="4" borderId="2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horizontal="right" vertical="center" wrapText="1"/>
    </xf>
    <xf numFmtId="0" fontId="4" fillId="4" borderId="5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vertical="center" wrapText="1"/>
    </xf>
    <xf numFmtId="0" fontId="7" fillId="5" borderId="4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horizontal="right" vertical="center" wrapText="1"/>
    </xf>
    <xf numFmtId="0" fontId="4" fillId="5" borderId="0" xfId="0" applyFont="1" applyFill="1" applyBorder="1" applyAlignment="1">
      <alignment horizontal="right" vertical="center" wrapText="1"/>
    </xf>
    <xf numFmtId="0" fontId="4" fillId="5" borderId="6" xfId="0" applyFont="1" applyFill="1" applyBorder="1" applyAlignment="1">
      <alignment vertical="center" wrapText="1"/>
    </xf>
    <xf numFmtId="0" fontId="0" fillId="5" borderId="0" xfId="0" applyFill="1" applyAlignment="1">
      <alignment vertical="center"/>
    </xf>
    <xf numFmtId="0" fontId="0" fillId="5" borderId="0" xfId="0" applyFill="1" applyAlignment="1">
      <alignment wrapText="1"/>
    </xf>
    <xf numFmtId="0" fontId="0" fillId="5" borderId="0" xfId="0" applyFill="1"/>
    <xf numFmtId="0" fontId="6" fillId="6" borderId="2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4" fillId="6" borderId="5" xfId="0" applyFont="1" applyFill="1" applyBorder="1" applyAlignment="1">
      <alignment horizontal="right" vertical="center" wrapText="1"/>
    </xf>
    <xf numFmtId="0" fontId="4" fillId="6" borderId="1" xfId="0" applyFont="1" applyFill="1" applyBorder="1" applyAlignment="1">
      <alignment vertical="center" wrapText="1"/>
    </xf>
    <xf numFmtId="0" fontId="4" fillId="6" borderId="0" xfId="0" applyFont="1" applyFill="1" applyBorder="1" applyAlignment="1">
      <alignment vertical="center"/>
    </xf>
    <xf numFmtId="0" fontId="0" fillId="6" borderId="0" xfId="0" applyFill="1" applyAlignment="1">
      <alignment wrapText="1"/>
    </xf>
    <xf numFmtId="0" fontId="0" fillId="6" borderId="0" xfId="0" applyFill="1"/>
    <xf numFmtId="0" fontId="2" fillId="3" borderId="8" xfId="0" applyFont="1" applyFill="1" applyBorder="1" applyAlignment="1">
      <alignment horizontal="right" vertical="center"/>
    </xf>
    <xf numFmtId="0" fontId="2" fillId="3" borderId="9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D2B00-3750-4EE2-AB20-5DB7DBA8B28E}">
  <dimension ref="A1:L79"/>
  <sheetViews>
    <sheetView tabSelected="1" workbookViewId="0">
      <pane ySplit="1" topLeftCell="A2" activePane="bottomLeft" state="frozen"/>
      <selection pane="bottomLeft" activeCell="D3" sqref="D3"/>
    </sheetView>
  </sheetViews>
  <sheetFormatPr defaultRowHeight="14.4" x14ac:dyDescent="0.3"/>
  <cols>
    <col min="1" max="1" width="5.88671875" customWidth="1"/>
    <col min="2" max="2" width="20.6640625" style="19" customWidth="1"/>
    <col min="3" max="3" width="19.44140625" customWidth="1"/>
    <col min="4" max="4" width="16.5546875" customWidth="1"/>
    <col min="10" max="11" width="12.44140625" customWidth="1"/>
    <col min="12" max="12" width="14" customWidth="1"/>
  </cols>
  <sheetData>
    <row r="1" spans="1:12" ht="103.2" thickBot="1" x14ac:dyDescent="0.35">
      <c r="A1" s="12" t="s">
        <v>0</v>
      </c>
      <c r="B1" s="13" t="s">
        <v>173</v>
      </c>
      <c r="C1" s="13" t="s">
        <v>1</v>
      </c>
      <c r="D1" s="13" t="s">
        <v>191</v>
      </c>
      <c r="E1" s="52" t="s">
        <v>175</v>
      </c>
      <c r="F1" s="13" t="s">
        <v>174</v>
      </c>
      <c r="G1" s="39" t="s">
        <v>176</v>
      </c>
      <c r="H1" s="13" t="s">
        <v>180</v>
      </c>
      <c r="I1" s="44" t="s">
        <v>177</v>
      </c>
      <c r="J1" s="21" t="s">
        <v>181</v>
      </c>
      <c r="K1" s="13" t="s">
        <v>178</v>
      </c>
      <c r="L1" s="21" t="s">
        <v>184</v>
      </c>
    </row>
    <row r="2" spans="1:12" ht="15" thickBot="1" x14ac:dyDescent="0.35">
      <c r="A2" s="14">
        <v>1</v>
      </c>
      <c r="B2" s="16">
        <v>2</v>
      </c>
      <c r="C2" s="15">
        <v>3</v>
      </c>
      <c r="D2" s="16">
        <v>4</v>
      </c>
      <c r="E2" s="53">
        <v>5</v>
      </c>
      <c r="F2" s="16">
        <v>6</v>
      </c>
      <c r="G2" s="40">
        <v>7</v>
      </c>
      <c r="H2" s="15">
        <v>8</v>
      </c>
      <c r="I2" s="45">
        <v>9</v>
      </c>
      <c r="J2" s="22" t="s">
        <v>182</v>
      </c>
      <c r="K2" s="16">
        <v>11</v>
      </c>
      <c r="L2" s="24" t="s">
        <v>183</v>
      </c>
    </row>
    <row r="3" spans="1:12" ht="23.4" thickBot="1" x14ac:dyDescent="0.35">
      <c r="A3" s="1" t="s">
        <v>2</v>
      </c>
      <c r="B3" s="3" t="s">
        <v>3</v>
      </c>
      <c r="C3" s="2" t="s">
        <v>4</v>
      </c>
      <c r="D3" s="3" t="s">
        <v>193</v>
      </c>
      <c r="E3" s="54"/>
      <c r="F3" s="4">
        <v>24000</v>
      </c>
      <c r="G3" s="41"/>
      <c r="H3" s="5">
        <v>5</v>
      </c>
      <c r="I3" s="46"/>
      <c r="J3" s="23">
        <f t="shared" ref="J3:J10" si="0">H3*I3</f>
        <v>0</v>
      </c>
      <c r="K3" s="4"/>
      <c r="L3" s="23">
        <f>H3*K3</f>
        <v>0</v>
      </c>
    </row>
    <row r="4" spans="1:12" ht="23.4" thickBot="1" x14ac:dyDescent="0.35">
      <c r="A4" s="1" t="s">
        <v>5</v>
      </c>
      <c r="B4" s="3" t="s">
        <v>3</v>
      </c>
      <c r="C4" s="2" t="s">
        <v>6</v>
      </c>
      <c r="D4" s="3" t="s">
        <v>7</v>
      </c>
      <c r="E4" s="54"/>
      <c r="F4" s="4">
        <v>225000</v>
      </c>
      <c r="G4" s="41"/>
      <c r="H4" s="5">
        <v>1</v>
      </c>
      <c r="I4" s="46"/>
      <c r="J4" s="23">
        <f t="shared" si="0"/>
        <v>0</v>
      </c>
      <c r="K4" s="4"/>
      <c r="L4" s="23">
        <f t="shared" ref="L4:L67" si="1">H4*K4</f>
        <v>0</v>
      </c>
    </row>
    <row r="5" spans="1:12" ht="23.4" thickBot="1" x14ac:dyDescent="0.35">
      <c r="A5" s="17" t="s">
        <v>8</v>
      </c>
      <c r="B5" s="3" t="s">
        <v>3</v>
      </c>
      <c r="C5" s="2" t="s">
        <v>9</v>
      </c>
      <c r="D5" s="3" t="s">
        <v>10</v>
      </c>
      <c r="E5" s="54"/>
      <c r="F5" s="4">
        <v>225000</v>
      </c>
      <c r="G5" s="41"/>
      <c r="H5" s="5">
        <v>1</v>
      </c>
      <c r="I5" s="46"/>
      <c r="J5" s="23">
        <f t="shared" si="0"/>
        <v>0</v>
      </c>
      <c r="K5" s="4"/>
      <c r="L5" s="23">
        <f t="shared" si="1"/>
        <v>0</v>
      </c>
    </row>
    <row r="6" spans="1:12" ht="23.4" thickBot="1" x14ac:dyDescent="0.35">
      <c r="A6" s="1" t="s">
        <v>11</v>
      </c>
      <c r="B6" s="3" t="s">
        <v>12</v>
      </c>
      <c r="C6" s="2" t="s">
        <v>4</v>
      </c>
      <c r="D6" s="3" t="s">
        <v>13</v>
      </c>
      <c r="E6" s="54"/>
      <c r="F6" s="4">
        <v>17000</v>
      </c>
      <c r="G6" s="41"/>
      <c r="H6" s="5">
        <v>5</v>
      </c>
      <c r="I6" s="46"/>
      <c r="J6" s="23">
        <f t="shared" si="0"/>
        <v>0</v>
      </c>
      <c r="K6" s="4"/>
      <c r="L6" s="23">
        <f t="shared" si="1"/>
        <v>0</v>
      </c>
    </row>
    <row r="7" spans="1:12" ht="23.4" thickBot="1" x14ac:dyDescent="0.35">
      <c r="A7" s="1" t="s">
        <v>14</v>
      </c>
      <c r="B7" s="3" t="s">
        <v>12</v>
      </c>
      <c r="C7" s="2" t="s">
        <v>15</v>
      </c>
      <c r="D7" s="3" t="s">
        <v>16</v>
      </c>
      <c r="E7" s="54"/>
      <c r="F7" s="4">
        <v>11000</v>
      </c>
      <c r="G7" s="41"/>
      <c r="H7" s="5">
        <v>5</v>
      </c>
      <c r="I7" s="46"/>
      <c r="J7" s="23">
        <f t="shared" si="0"/>
        <v>0</v>
      </c>
      <c r="K7" s="4"/>
      <c r="L7" s="23">
        <f t="shared" si="1"/>
        <v>0</v>
      </c>
    </row>
    <row r="8" spans="1:12" ht="23.4" thickBot="1" x14ac:dyDescent="0.35">
      <c r="A8" s="1" t="s">
        <v>17</v>
      </c>
      <c r="B8" s="3" t="s">
        <v>12</v>
      </c>
      <c r="C8" s="2" t="s">
        <v>18</v>
      </c>
      <c r="D8" s="3" t="s">
        <v>19</v>
      </c>
      <c r="E8" s="54"/>
      <c r="F8" s="4">
        <v>11000</v>
      </c>
      <c r="G8" s="41"/>
      <c r="H8" s="5">
        <v>5</v>
      </c>
      <c r="I8" s="46"/>
      <c r="J8" s="23">
        <f t="shared" si="0"/>
        <v>0</v>
      </c>
      <c r="K8" s="4"/>
      <c r="L8" s="23">
        <f t="shared" si="1"/>
        <v>0</v>
      </c>
    </row>
    <row r="9" spans="1:12" ht="23.4" thickBot="1" x14ac:dyDescent="0.35">
      <c r="A9" s="1" t="s">
        <v>20</v>
      </c>
      <c r="B9" s="3" t="s">
        <v>12</v>
      </c>
      <c r="C9" s="2" t="s">
        <v>21</v>
      </c>
      <c r="D9" s="3" t="s">
        <v>22</v>
      </c>
      <c r="E9" s="54"/>
      <c r="F9" s="4">
        <v>11000</v>
      </c>
      <c r="G9" s="41"/>
      <c r="H9" s="5">
        <v>5</v>
      </c>
      <c r="I9" s="46"/>
      <c r="J9" s="23">
        <f t="shared" si="0"/>
        <v>0</v>
      </c>
      <c r="K9" s="4"/>
      <c r="L9" s="23">
        <f t="shared" si="1"/>
        <v>0</v>
      </c>
    </row>
    <row r="10" spans="1:12" ht="34.799999999999997" thickBot="1" x14ac:dyDescent="0.35">
      <c r="A10" s="1" t="s">
        <v>23</v>
      </c>
      <c r="B10" s="3" t="s">
        <v>24</v>
      </c>
      <c r="C10" s="2" t="s">
        <v>25</v>
      </c>
      <c r="D10" s="3" t="s">
        <v>26</v>
      </c>
      <c r="E10" s="54"/>
      <c r="F10" s="4">
        <v>36000</v>
      </c>
      <c r="G10" s="41"/>
      <c r="H10" s="5">
        <v>2</v>
      </c>
      <c r="I10" s="46"/>
      <c r="J10" s="23">
        <f t="shared" si="0"/>
        <v>0</v>
      </c>
      <c r="K10" s="4"/>
      <c r="L10" s="23">
        <f t="shared" si="1"/>
        <v>0</v>
      </c>
    </row>
    <row r="11" spans="1:12" ht="34.799999999999997" thickBot="1" x14ac:dyDescent="0.35">
      <c r="A11" s="1" t="s">
        <v>27</v>
      </c>
      <c r="B11" s="3" t="s">
        <v>24</v>
      </c>
      <c r="C11" s="2" t="s">
        <v>28</v>
      </c>
      <c r="D11" s="3" t="s">
        <v>29</v>
      </c>
      <c r="E11" s="54"/>
      <c r="F11" s="4">
        <v>150000</v>
      </c>
      <c r="G11" s="41"/>
      <c r="H11" s="5">
        <v>2</v>
      </c>
      <c r="I11" s="46"/>
      <c r="J11" s="23">
        <f t="shared" ref="J11:J72" si="2">H11*I11</f>
        <v>0</v>
      </c>
      <c r="K11" s="4"/>
      <c r="L11" s="23">
        <f t="shared" si="1"/>
        <v>0</v>
      </c>
    </row>
    <row r="12" spans="1:12" ht="34.799999999999997" thickBot="1" x14ac:dyDescent="0.35">
      <c r="A12" s="1" t="s">
        <v>30</v>
      </c>
      <c r="B12" s="3" t="s">
        <v>24</v>
      </c>
      <c r="C12" s="2" t="s">
        <v>31</v>
      </c>
      <c r="D12" s="3" t="s">
        <v>32</v>
      </c>
      <c r="E12" s="54"/>
      <c r="F12" s="4">
        <v>150000</v>
      </c>
      <c r="G12" s="41"/>
      <c r="H12" s="5">
        <v>2</v>
      </c>
      <c r="I12" s="46"/>
      <c r="J12" s="23">
        <f t="shared" si="2"/>
        <v>0</v>
      </c>
      <c r="K12" s="4"/>
      <c r="L12" s="23">
        <f t="shared" si="1"/>
        <v>0</v>
      </c>
    </row>
    <row r="13" spans="1:12" ht="34.799999999999997" thickBot="1" x14ac:dyDescent="0.35">
      <c r="A13" s="1" t="s">
        <v>33</v>
      </c>
      <c r="B13" s="3" t="s">
        <v>34</v>
      </c>
      <c r="C13" s="2" t="s">
        <v>4</v>
      </c>
      <c r="D13" s="3" t="s">
        <v>35</v>
      </c>
      <c r="E13" s="54"/>
      <c r="F13" s="4">
        <v>21000</v>
      </c>
      <c r="G13" s="41"/>
      <c r="H13" s="5">
        <v>1</v>
      </c>
      <c r="I13" s="46"/>
      <c r="J13" s="23">
        <f t="shared" si="2"/>
        <v>0</v>
      </c>
      <c r="K13" s="4"/>
      <c r="L13" s="23">
        <f t="shared" si="1"/>
        <v>0</v>
      </c>
    </row>
    <row r="14" spans="1:12" ht="34.799999999999997" thickBot="1" x14ac:dyDescent="0.35">
      <c r="A14" s="1" t="s">
        <v>36</v>
      </c>
      <c r="B14" s="3" t="s">
        <v>34</v>
      </c>
      <c r="C14" s="2" t="s">
        <v>15</v>
      </c>
      <c r="D14" s="3" t="s">
        <v>37</v>
      </c>
      <c r="E14" s="54"/>
      <c r="F14" s="4">
        <v>16500</v>
      </c>
      <c r="G14" s="41"/>
      <c r="H14" s="5">
        <v>1</v>
      </c>
      <c r="I14" s="46"/>
      <c r="J14" s="23">
        <f t="shared" si="2"/>
        <v>0</v>
      </c>
      <c r="K14" s="4"/>
      <c r="L14" s="23">
        <f t="shared" si="1"/>
        <v>0</v>
      </c>
    </row>
    <row r="15" spans="1:12" ht="34.799999999999997" thickBot="1" x14ac:dyDescent="0.35">
      <c r="A15" s="1" t="s">
        <v>38</v>
      </c>
      <c r="B15" s="3" t="s">
        <v>34</v>
      </c>
      <c r="C15" s="2" t="s">
        <v>18</v>
      </c>
      <c r="D15" s="3" t="s">
        <v>39</v>
      </c>
      <c r="E15" s="54"/>
      <c r="F15" s="4">
        <v>16500</v>
      </c>
      <c r="G15" s="41"/>
      <c r="H15" s="5">
        <v>1</v>
      </c>
      <c r="I15" s="46"/>
      <c r="J15" s="23">
        <f t="shared" si="2"/>
        <v>0</v>
      </c>
      <c r="K15" s="4"/>
      <c r="L15" s="23">
        <f t="shared" si="1"/>
        <v>0</v>
      </c>
    </row>
    <row r="16" spans="1:12" ht="34.799999999999997" thickBot="1" x14ac:dyDescent="0.35">
      <c r="A16" s="1" t="s">
        <v>40</v>
      </c>
      <c r="B16" s="3" t="s">
        <v>34</v>
      </c>
      <c r="C16" s="2" t="s">
        <v>21</v>
      </c>
      <c r="D16" s="3" t="s">
        <v>41</v>
      </c>
      <c r="E16" s="54"/>
      <c r="F16" s="4">
        <v>16500</v>
      </c>
      <c r="G16" s="41"/>
      <c r="H16" s="5">
        <v>1</v>
      </c>
      <c r="I16" s="46"/>
      <c r="J16" s="23">
        <f t="shared" si="2"/>
        <v>0</v>
      </c>
      <c r="K16" s="4"/>
      <c r="L16" s="23">
        <f t="shared" si="1"/>
        <v>0</v>
      </c>
    </row>
    <row r="17" spans="1:12" ht="46.2" thickBot="1" x14ac:dyDescent="0.35">
      <c r="A17" s="1" t="s">
        <v>42</v>
      </c>
      <c r="B17" s="3" t="s">
        <v>43</v>
      </c>
      <c r="C17" s="2" t="s">
        <v>4</v>
      </c>
      <c r="D17" s="3" t="s">
        <v>44</v>
      </c>
      <c r="E17" s="54"/>
      <c r="F17" s="4">
        <v>32200</v>
      </c>
      <c r="G17" s="41"/>
      <c r="H17" s="5">
        <v>15</v>
      </c>
      <c r="I17" s="46"/>
      <c r="J17" s="23">
        <f t="shared" si="2"/>
        <v>0</v>
      </c>
      <c r="K17" s="4"/>
      <c r="L17" s="23">
        <f t="shared" si="1"/>
        <v>0</v>
      </c>
    </row>
    <row r="18" spans="1:12" ht="46.2" thickBot="1" x14ac:dyDescent="0.35">
      <c r="A18" s="1" t="s">
        <v>45</v>
      </c>
      <c r="B18" s="3" t="s">
        <v>43</v>
      </c>
      <c r="C18" s="2" t="s">
        <v>15</v>
      </c>
      <c r="D18" s="3" t="s">
        <v>46</v>
      </c>
      <c r="E18" s="54"/>
      <c r="F18" s="4">
        <v>28000</v>
      </c>
      <c r="G18" s="41"/>
      <c r="H18" s="5">
        <v>12</v>
      </c>
      <c r="I18" s="46"/>
      <c r="J18" s="23">
        <f t="shared" si="2"/>
        <v>0</v>
      </c>
      <c r="K18" s="4"/>
      <c r="L18" s="23">
        <f t="shared" si="1"/>
        <v>0</v>
      </c>
    </row>
    <row r="19" spans="1:12" ht="46.2" thickBot="1" x14ac:dyDescent="0.35">
      <c r="A19" s="1" t="s">
        <v>47</v>
      </c>
      <c r="B19" s="3" t="s">
        <v>43</v>
      </c>
      <c r="C19" s="2" t="s">
        <v>18</v>
      </c>
      <c r="D19" s="3" t="s">
        <v>48</v>
      </c>
      <c r="E19" s="54"/>
      <c r="F19" s="4">
        <v>28000</v>
      </c>
      <c r="G19" s="41"/>
      <c r="H19" s="5">
        <v>10</v>
      </c>
      <c r="I19" s="46"/>
      <c r="J19" s="23">
        <f t="shared" si="2"/>
        <v>0</v>
      </c>
      <c r="K19" s="4"/>
      <c r="L19" s="23">
        <f t="shared" si="1"/>
        <v>0</v>
      </c>
    </row>
    <row r="20" spans="1:12" ht="46.2" thickBot="1" x14ac:dyDescent="0.35">
      <c r="A20" s="1" t="s">
        <v>49</v>
      </c>
      <c r="B20" s="3" t="s">
        <v>43</v>
      </c>
      <c r="C20" s="2" t="s">
        <v>21</v>
      </c>
      <c r="D20" s="3" t="s">
        <v>50</v>
      </c>
      <c r="E20" s="54"/>
      <c r="F20" s="4">
        <v>28000</v>
      </c>
      <c r="G20" s="41"/>
      <c r="H20" s="5">
        <v>10</v>
      </c>
      <c r="I20" s="46"/>
      <c r="J20" s="23">
        <f t="shared" si="2"/>
        <v>0</v>
      </c>
      <c r="K20" s="4"/>
      <c r="L20" s="23">
        <f t="shared" si="1"/>
        <v>0</v>
      </c>
    </row>
    <row r="21" spans="1:12" ht="46.2" thickBot="1" x14ac:dyDescent="0.35">
      <c r="A21" s="1" t="s">
        <v>51</v>
      </c>
      <c r="B21" s="3" t="s">
        <v>43</v>
      </c>
      <c r="C21" s="2" t="s">
        <v>31</v>
      </c>
      <c r="D21" s="3" t="s">
        <v>52</v>
      </c>
      <c r="E21" s="54"/>
      <c r="F21" s="4">
        <v>150000</v>
      </c>
      <c r="G21" s="41"/>
      <c r="H21" s="5">
        <v>4</v>
      </c>
      <c r="I21" s="46"/>
      <c r="J21" s="23">
        <f t="shared" si="2"/>
        <v>0</v>
      </c>
      <c r="K21" s="4"/>
      <c r="L21" s="23">
        <f t="shared" si="1"/>
        <v>0</v>
      </c>
    </row>
    <row r="22" spans="1:12" ht="46.2" thickBot="1" x14ac:dyDescent="0.35">
      <c r="A22" s="1" t="s">
        <v>53</v>
      </c>
      <c r="B22" s="3" t="s">
        <v>43</v>
      </c>
      <c r="C22" s="2" t="s">
        <v>28</v>
      </c>
      <c r="D22" s="3" t="s">
        <v>54</v>
      </c>
      <c r="E22" s="54"/>
      <c r="F22" s="4">
        <v>150000</v>
      </c>
      <c r="G22" s="41"/>
      <c r="H22" s="5">
        <v>4</v>
      </c>
      <c r="I22" s="46"/>
      <c r="J22" s="23">
        <f t="shared" si="2"/>
        <v>0</v>
      </c>
      <c r="K22" s="4"/>
      <c r="L22" s="23">
        <f t="shared" si="1"/>
        <v>0</v>
      </c>
    </row>
    <row r="23" spans="1:12" ht="46.2" thickBot="1" x14ac:dyDescent="0.35">
      <c r="A23" s="1" t="s">
        <v>55</v>
      </c>
      <c r="B23" s="3" t="s">
        <v>43</v>
      </c>
      <c r="C23" s="2" t="s">
        <v>56</v>
      </c>
      <c r="D23" s="3" t="s">
        <v>57</v>
      </c>
      <c r="E23" s="54"/>
      <c r="F23" s="4">
        <v>150000</v>
      </c>
      <c r="G23" s="41"/>
      <c r="H23" s="5">
        <v>4</v>
      </c>
      <c r="I23" s="46"/>
      <c r="J23" s="23">
        <f t="shared" si="2"/>
        <v>0</v>
      </c>
      <c r="K23" s="4"/>
      <c r="L23" s="23">
        <f t="shared" si="1"/>
        <v>0</v>
      </c>
    </row>
    <row r="24" spans="1:12" ht="46.2" thickBot="1" x14ac:dyDescent="0.35">
      <c r="A24" s="1" t="s">
        <v>58</v>
      </c>
      <c r="B24" s="3" t="s">
        <v>43</v>
      </c>
      <c r="C24" s="2" t="s">
        <v>59</v>
      </c>
      <c r="D24" s="3" t="s">
        <v>60</v>
      </c>
      <c r="E24" s="54"/>
      <c r="F24" s="4">
        <v>100000</v>
      </c>
      <c r="G24" s="41"/>
      <c r="H24" s="5">
        <v>5</v>
      </c>
      <c r="I24" s="46"/>
      <c r="J24" s="23">
        <f t="shared" si="2"/>
        <v>0</v>
      </c>
      <c r="K24" s="4"/>
      <c r="L24" s="23">
        <f t="shared" si="1"/>
        <v>0</v>
      </c>
    </row>
    <row r="25" spans="1:12" ht="34.799999999999997" thickBot="1" x14ac:dyDescent="0.35">
      <c r="A25" s="1" t="s">
        <v>61</v>
      </c>
      <c r="B25" s="3" t="s">
        <v>62</v>
      </c>
      <c r="C25" s="2" t="s">
        <v>4</v>
      </c>
      <c r="D25" s="3" t="s">
        <v>63</v>
      </c>
      <c r="E25" s="54"/>
      <c r="F25" s="4">
        <v>29000</v>
      </c>
      <c r="G25" s="41"/>
      <c r="H25" s="5">
        <v>5</v>
      </c>
      <c r="I25" s="46"/>
      <c r="J25" s="23">
        <f t="shared" si="2"/>
        <v>0</v>
      </c>
      <c r="K25" s="4"/>
      <c r="L25" s="23">
        <f t="shared" si="1"/>
        <v>0</v>
      </c>
    </row>
    <row r="26" spans="1:12" ht="34.799999999999997" thickBot="1" x14ac:dyDescent="0.35">
      <c r="A26" s="1" t="s">
        <v>64</v>
      </c>
      <c r="B26" s="3" t="s">
        <v>62</v>
      </c>
      <c r="C26" s="2" t="s">
        <v>15</v>
      </c>
      <c r="D26" s="3" t="s">
        <v>65</v>
      </c>
      <c r="E26" s="54"/>
      <c r="F26" s="4">
        <v>28000</v>
      </c>
      <c r="G26" s="41"/>
      <c r="H26" s="5">
        <v>5</v>
      </c>
      <c r="I26" s="46"/>
      <c r="J26" s="23">
        <f t="shared" si="2"/>
        <v>0</v>
      </c>
      <c r="K26" s="4"/>
      <c r="L26" s="23">
        <f t="shared" si="1"/>
        <v>0</v>
      </c>
    </row>
    <row r="27" spans="1:12" ht="34.799999999999997" thickBot="1" x14ac:dyDescent="0.35">
      <c r="A27" s="1" t="s">
        <v>66</v>
      </c>
      <c r="B27" s="3" t="s">
        <v>62</v>
      </c>
      <c r="C27" s="2" t="s">
        <v>18</v>
      </c>
      <c r="D27" s="3" t="s">
        <v>67</v>
      </c>
      <c r="E27" s="54"/>
      <c r="F27" s="4">
        <v>28000</v>
      </c>
      <c r="G27" s="41"/>
      <c r="H27" s="5">
        <v>5</v>
      </c>
      <c r="I27" s="46"/>
      <c r="J27" s="23">
        <f t="shared" si="2"/>
        <v>0</v>
      </c>
      <c r="K27" s="4"/>
      <c r="L27" s="23">
        <f t="shared" si="1"/>
        <v>0</v>
      </c>
    </row>
    <row r="28" spans="1:12" ht="34.799999999999997" thickBot="1" x14ac:dyDescent="0.35">
      <c r="A28" s="1" t="s">
        <v>68</v>
      </c>
      <c r="B28" s="3" t="s">
        <v>62</v>
      </c>
      <c r="C28" s="2" t="s">
        <v>21</v>
      </c>
      <c r="D28" s="3" t="s">
        <v>69</v>
      </c>
      <c r="E28" s="54"/>
      <c r="F28" s="4">
        <v>28000</v>
      </c>
      <c r="G28" s="41"/>
      <c r="H28" s="5">
        <v>5</v>
      </c>
      <c r="I28" s="46"/>
      <c r="J28" s="23">
        <f t="shared" si="2"/>
        <v>0</v>
      </c>
      <c r="K28" s="4"/>
      <c r="L28" s="23">
        <f t="shared" si="1"/>
        <v>0</v>
      </c>
    </row>
    <row r="29" spans="1:12" ht="34.799999999999997" thickBot="1" x14ac:dyDescent="0.35">
      <c r="A29" s="1" t="s">
        <v>70</v>
      </c>
      <c r="B29" s="3" t="s">
        <v>62</v>
      </c>
      <c r="C29" s="2" t="s">
        <v>71</v>
      </c>
      <c r="D29" s="3" t="s">
        <v>72</v>
      </c>
      <c r="E29" s="54"/>
      <c r="F29" s="4">
        <v>100000</v>
      </c>
      <c r="G29" s="41"/>
      <c r="H29" s="5">
        <v>2</v>
      </c>
      <c r="I29" s="46"/>
      <c r="J29" s="23">
        <f t="shared" si="2"/>
        <v>0</v>
      </c>
      <c r="K29" s="4"/>
      <c r="L29" s="23">
        <f t="shared" si="1"/>
        <v>0</v>
      </c>
    </row>
    <row r="30" spans="1:12" ht="34.799999999999997" thickBot="1" x14ac:dyDescent="0.35">
      <c r="A30" s="1" t="s">
        <v>73</v>
      </c>
      <c r="B30" s="3" t="s">
        <v>62</v>
      </c>
      <c r="C30" s="2" t="s">
        <v>74</v>
      </c>
      <c r="D30" s="3" t="s">
        <v>75</v>
      </c>
      <c r="E30" s="54"/>
      <c r="F30" s="4">
        <v>33700</v>
      </c>
      <c r="G30" s="41"/>
      <c r="H30" s="5">
        <v>1</v>
      </c>
      <c r="I30" s="46"/>
      <c r="J30" s="23">
        <f t="shared" si="2"/>
        <v>0</v>
      </c>
      <c r="K30" s="4"/>
      <c r="L30" s="23">
        <f t="shared" si="1"/>
        <v>0</v>
      </c>
    </row>
    <row r="31" spans="1:12" ht="34.799999999999997" thickBot="1" x14ac:dyDescent="0.35">
      <c r="A31" s="1" t="s">
        <v>76</v>
      </c>
      <c r="B31" s="3" t="s">
        <v>62</v>
      </c>
      <c r="C31" s="2" t="s">
        <v>77</v>
      </c>
      <c r="D31" s="3" t="s">
        <v>78</v>
      </c>
      <c r="E31" s="54"/>
      <c r="F31" s="4">
        <v>300000</v>
      </c>
      <c r="G31" s="41"/>
      <c r="H31" s="5">
        <v>1</v>
      </c>
      <c r="I31" s="46"/>
      <c r="J31" s="23">
        <f t="shared" si="2"/>
        <v>0</v>
      </c>
      <c r="K31" s="4"/>
      <c r="L31" s="23">
        <f t="shared" si="1"/>
        <v>0</v>
      </c>
    </row>
    <row r="32" spans="1:12" ht="34.799999999999997" thickBot="1" x14ac:dyDescent="0.35">
      <c r="A32" s="1" t="s">
        <v>79</v>
      </c>
      <c r="B32" s="3" t="s">
        <v>62</v>
      </c>
      <c r="C32" s="2" t="s">
        <v>80</v>
      </c>
      <c r="D32" s="3" t="s">
        <v>81</v>
      </c>
      <c r="E32" s="54"/>
      <c r="F32" s="4">
        <v>300000</v>
      </c>
      <c r="G32" s="41"/>
      <c r="H32" s="5">
        <v>1</v>
      </c>
      <c r="I32" s="46"/>
      <c r="J32" s="23">
        <f t="shared" si="2"/>
        <v>0</v>
      </c>
      <c r="K32" s="4"/>
      <c r="L32" s="23">
        <f t="shared" si="1"/>
        <v>0</v>
      </c>
    </row>
    <row r="33" spans="1:12" ht="34.799999999999997" thickBot="1" x14ac:dyDescent="0.35">
      <c r="A33" s="1" t="s">
        <v>82</v>
      </c>
      <c r="B33" s="3" t="s">
        <v>62</v>
      </c>
      <c r="C33" s="2" t="s">
        <v>83</v>
      </c>
      <c r="D33" s="3" t="s">
        <v>84</v>
      </c>
      <c r="E33" s="54"/>
      <c r="F33" s="4">
        <v>300000</v>
      </c>
      <c r="G33" s="41"/>
      <c r="H33" s="5">
        <v>1</v>
      </c>
      <c r="I33" s="46"/>
      <c r="J33" s="23">
        <f t="shared" si="2"/>
        <v>0</v>
      </c>
      <c r="K33" s="4"/>
      <c r="L33" s="23">
        <f t="shared" si="1"/>
        <v>0</v>
      </c>
    </row>
    <row r="34" spans="1:12" ht="34.799999999999997" thickBot="1" x14ac:dyDescent="0.35">
      <c r="A34" s="1" t="s">
        <v>85</v>
      </c>
      <c r="B34" s="3" t="s">
        <v>62</v>
      </c>
      <c r="C34" s="2" t="s">
        <v>86</v>
      </c>
      <c r="D34" s="3" t="s">
        <v>87</v>
      </c>
      <c r="E34" s="54"/>
      <c r="F34" s="4">
        <v>300000</v>
      </c>
      <c r="G34" s="41"/>
      <c r="H34" s="5">
        <v>1</v>
      </c>
      <c r="I34" s="46"/>
      <c r="J34" s="23">
        <f t="shared" si="2"/>
        <v>0</v>
      </c>
      <c r="K34" s="4"/>
      <c r="L34" s="23">
        <f t="shared" si="1"/>
        <v>0</v>
      </c>
    </row>
    <row r="35" spans="1:12" ht="34.799999999999997" thickBot="1" x14ac:dyDescent="0.35">
      <c r="A35" s="1" t="s">
        <v>88</v>
      </c>
      <c r="B35" s="3" t="s">
        <v>62</v>
      </c>
      <c r="C35" s="2" t="s">
        <v>89</v>
      </c>
      <c r="D35" s="3" t="s">
        <v>90</v>
      </c>
      <c r="E35" s="54"/>
      <c r="F35" s="4">
        <v>250000</v>
      </c>
      <c r="G35" s="41"/>
      <c r="H35" s="5">
        <v>1</v>
      </c>
      <c r="I35" s="46"/>
      <c r="J35" s="23">
        <f t="shared" si="2"/>
        <v>0</v>
      </c>
      <c r="K35" s="4"/>
      <c r="L35" s="23">
        <f t="shared" si="1"/>
        <v>0</v>
      </c>
    </row>
    <row r="36" spans="1:12" ht="34.799999999999997" thickBot="1" x14ac:dyDescent="0.35">
      <c r="A36" s="1" t="s">
        <v>91</v>
      </c>
      <c r="B36" s="3" t="s">
        <v>62</v>
      </c>
      <c r="C36" s="2" t="s">
        <v>92</v>
      </c>
      <c r="D36" s="3" t="s">
        <v>93</v>
      </c>
      <c r="E36" s="54"/>
      <c r="F36" s="4">
        <v>300000</v>
      </c>
      <c r="G36" s="41"/>
      <c r="H36" s="5">
        <v>1</v>
      </c>
      <c r="I36" s="46"/>
      <c r="J36" s="23">
        <f t="shared" si="2"/>
        <v>0</v>
      </c>
      <c r="K36" s="4"/>
      <c r="L36" s="23">
        <f t="shared" si="1"/>
        <v>0</v>
      </c>
    </row>
    <row r="37" spans="1:12" ht="34.799999999999997" thickBot="1" x14ac:dyDescent="0.35">
      <c r="A37" s="1" t="s">
        <v>94</v>
      </c>
      <c r="B37" s="3" t="s">
        <v>62</v>
      </c>
      <c r="C37" s="2" t="s">
        <v>95</v>
      </c>
      <c r="D37" s="3" t="s">
        <v>96</v>
      </c>
      <c r="E37" s="54"/>
      <c r="F37" s="4">
        <v>150000</v>
      </c>
      <c r="G37" s="41"/>
      <c r="H37" s="5">
        <v>2</v>
      </c>
      <c r="I37" s="46"/>
      <c r="J37" s="23">
        <f t="shared" si="2"/>
        <v>0</v>
      </c>
      <c r="K37" s="4"/>
      <c r="L37" s="23">
        <f t="shared" si="1"/>
        <v>0</v>
      </c>
    </row>
    <row r="38" spans="1:12" ht="34.799999999999997" thickBot="1" x14ac:dyDescent="0.35">
      <c r="A38" s="1" t="s">
        <v>97</v>
      </c>
      <c r="B38" s="3" t="s">
        <v>62</v>
      </c>
      <c r="C38" s="2" t="s">
        <v>98</v>
      </c>
      <c r="D38" s="3" t="s">
        <v>99</v>
      </c>
      <c r="E38" s="54"/>
      <c r="F38" s="4">
        <v>150000</v>
      </c>
      <c r="G38" s="41"/>
      <c r="H38" s="5">
        <v>2</v>
      </c>
      <c r="I38" s="46"/>
      <c r="J38" s="23">
        <f t="shared" si="2"/>
        <v>0</v>
      </c>
      <c r="K38" s="4"/>
      <c r="L38" s="23">
        <f t="shared" si="1"/>
        <v>0</v>
      </c>
    </row>
    <row r="39" spans="1:12" ht="34.799999999999997" thickBot="1" x14ac:dyDescent="0.35">
      <c r="A39" s="1" t="s">
        <v>100</v>
      </c>
      <c r="B39" s="3" t="s">
        <v>62</v>
      </c>
      <c r="C39" s="2" t="s">
        <v>101</v>
      </c>
      <c r="D39" s="3" t="s">
        <v>102</v>
      </c>
      <c r="E39" s="54"/>
      <c r="F39" s="4">
        <v>200000</v>
      </c>
      <c r="G39" s="41"/>
      <c r="H39" s="5">
        <v>1</v>
      </c>
      <c r="I39" s="46"/>
      <c r="J39" s="23">
        <f t="shared" si="2"/>
        <v>0</v>
      </c>
      <c r="K39" s="4"/>
      <c r="L39" s="23">
        <f t="shared" si="1"/>
        <v>0</v>
      </c>
    </row>
    <row r="40" spans="1:12" ht="23.4" thickBot="1" x14ac:dyDescent="0.35">
      <c r="A40" s="1" t="s">
        <v>103</v>
      </c>
      <c r="B40" s="3" t="s">
        <v>104</v>
      </c>
      <c r="C40" s="2" t="s">
        <v>4</v>
      </c>
      <c r="D40" s="3" t="s">
        <v>192</v>
      </c>
      <c r="E40" s="54"/>
      <c r="F40" s="4">
        <v>18000</v>
      </c>
      <c r="G40" s="41"/>
      <c r="H40" s="5">
        <v>5</v>
      </c>
      <c r="I40" s="46"/>
      <c r="J40" s="23">
        <f t="shared" si="2"/>
        <v>0</v>
      </c>
      <c r="K40" s="4"/>
      <c r="L40" s="23">
        <f t="shared" si="1"/>
        <v>0</v>
      </c>
    </row>
    <row r="41" spans="1:12" ht="23.4" thickBot="1" x14ac:dyDescent="0.35">
      <c r="A41" s="1" t="s">
        <v>105</v>
      </c>
      <c r="B41" s="3" t="s">
        <v>106</v>
      </c>
      <c r="C41" s="2" t="s">
        <v>4</v>
      </c>
      <c r="D41" s="3" t="s">
        <v>107</v>
      </c>
      <c r="E41" s="54"/>
      <c r="F41" s="4">
        <v>3200</v>
      </c>
      <c r="G41" s="41"/>
      <c r="H41" s="5">
        <v>3</v>
      </c>
      <c r="I41" s="46"/>
      <c r="J41" s="23">
        <f t="shared" si="2"/>
        <v>0</v>
      </c>
      <c r="K41" s="4"/>
      <c r="L41" s="23">
        <f t="shared" si="1"/>
        <v>0</v>
      </c>
    </row>
    <row r="42" spans="1:12" ht="23.4" thickBot="1" x14ac:dyDescent="0.35">
      <c r="A42" s="1" t="s">
        <v>108</v>
      </c>
      <c r="B42" s="3" t="s">
        <v>106</v>
      </c>
      <c r="C42" s="2" t="s">
        <v>15</v>
      </c>
      <c r="D42" s="3" t="s">
        <v>109</v>
      </c>
      <c r="E42" s="54"/>
      <c r="F42" s="4">
        <v>2500</v>
      </c>
      <c r="G42" s="41"/>
      <c r="H42" s="5">
        <v>2</v>
      </c>
      <c r="I42" s="46"/>
      <c r="J42" s="23">
        <f t="shared" si="2"/>
        <v>0</v>
      </c>
      <c r="K42" s="4"/>
      <c r="L42" s="23">
        <f t="shared" si="1"/>
        <v>0</v>
      </c>
    </row>
    <row r="43" spans="1:12" ht="23.4" thickBot="1" x14ac:dyDescent="0.35">
      <c r="A43" s="1" t="s">
        <v>110</v>
      </c>
      <c r="B43" s="3" t="s">
        <v>106</v>
      </c>
      <c r="C43" s="2" t="s">
        <v>18</v>
      </c>
      <c r="D43" s="3" t="s">
        <v>111</v>
      </c>
      <c r="E43" s="54"/>
      <c r="F43" s="4">
        <v>2500</v>
      </c>
      <c r="G43" s="41"/>
      <c r="H43" s="5">
        <v>2</v>
      </c>
      <c r="I43" s="46"/>
      <c r="J43" s="23">
        <f t="shared" si="2"/>
        <v>0</v>
      </c>
      <c r="K43" s="4"/>
      <c r="L43" s="23">
        <f t="shared" si="1"/>
        <v>0</v>
      </c>
    </row>
    <row r="44" spans="1:12" ht="23.4" thickBot="1" x14ac:dyDescent="0.35">
      <c r="A44" s="1" t="s">
        <v>112</v>
      </c>
      <c r="B44" s="3" t="s">
        <v>106</v>
      </c>
      <c r="C44" s="2" t="s">
        <v>21</v>
      </c>
      <c r="D44" s="3" t="s">
        <v>113</v>
      </c>
      <c r="E44" s="54"/>
      <c r="F44" s="4">
        <v>2500</v>
      </c>
      <c r="G44" s="41"/>
      <c r="H44" s="5">
        <v>2</v>
      </c>
      <c r="I44" s="46"/>
      <c r="J44" s="23">
        <f t="shared" si="2"/>
        <v>0</v>
      </c>
      <c r="K44" s="4"/>
      <c r="L44" s="23">
        <f t="shared" si="1"/>
        <v>0</v>
      </c>
    </row>
    <row r="45" spans="1:12" ht="23.4" thickBot="1" x14ac:dyDescent="0.35">
      <c r="A45" s="1" t="s">
        <v>114</v>
      </c>
      <c r="B45" s="3" t="s">
        <v>115</v>
      </c>
      <c r="C45" s="2" t="s">
        <v>4</v>
      </c>
      <c r="D45" s="3" t="s">
        <v>116</v>
      </c>
      <c r="E45" s="54"/>
      <c r="F45" s="4">
        <v>12500</v>
      </c>
      <c r="G45" s="41"/>
      <c r="H45" s="5">
        <v>1</v>
      </c>
      <c r="I45" s="46"/>
      <c r="J45" s="23">
        <f t="shared" si="2"/>
        <v>0</v>
      </c>
      <c r="K45" s="4"/>
      <c r="L45" s="23">
        <f t="shared" si="1"/>
        <v>0</v>
      </c>
    </row>
    <row r="46" spans="1:12" ht="23.4" thickBot="1" x14ac:dyDescent="0.35">
      <c r="A46" s="1" t="s">
        <v>117</v>
      </c>
      <c r="B46" s="3" t="s">
        <v>115</v>
      </c>
      <c r="C46" s="2" t="s">
        <v>15</v>
      </c>
      <c r="D46" s="3" t="s">
        <v>118</v>
      </c>
      <c r="E46" s="54"/>
      <c r="F46" s="4">
        <v>9500</v>
      </c>
      <c r="G46" s="41"/>
      <c r="H46" s="5">
        <v>1</v>
      </c>
      <c r="I46" s="46"/>
      <c r="J46" s="23">
        <f t="shared" si="2"/>
        <v>0</v>
      </c>
      <c r="K46" s="4"/>
      <c r="L46" s="23">
        <f t="shared" si="1"/>
        <v>0</v>
      </c>
    </row>
    <row r="47" spans="1:12" ht="23.4" thickBot="1" x14ac:dyDescent="0.35">
      <c r="A47" s="1" t="s">
        <v>119</v>
      </c>
      <c r="B47" s="3" t="s">
        <v>115</v>
      </c>
      <c r="C47" s="2" t="s">
        <v>18</v>
      </c>
      <c r="D47" s="3" t="s">
        <v>120</v>
      </c>
      <c r="E47" s="54"/>
      <c r="F47" s="4">
        <v>9500</v>
      </c>
      <c r="G47" s="41"/>
      <c r="H47" s="5">
        <v>1</v>
      </c>
      <c r="I47" s="46"/>
      <c r="J47" s="23">
        <f t="shared" si="2"/>
        <v>0</v>
      </c>
      <c r="K47" s="4"/>
      <c r="L47" s="23">
        <f t="shared" si="1"/>
        <v>0</v>
      </c>
    </row>
    <row r="48" spans="1:12" ht="23.4" thickBot="1" x14ac:dyDescent="0.35">
      <c r="A48" s="1" t="s">
        <v>121</v>
      </c>
      <c r="B48" s="3" t="s">
        <v>115</v>
      </c>
      <c r="C48" s="2" t="s">
        <v>21</v>
      </c>
      <c r="D48" s="3" t="s">
        <v>122</v>
      </c>
      <c r="E48" s="54"/>
      <c r="F48" s="4">
        <v>9500</v>
      </c>
      <c r="G48" s="41"/>
      <c r="H48" s="5">
        <v>1</v>
      </c>
      <c r="I48" s="46"/>
      <c r="J48" s="23">
        <f t="shared" si="2"/>
        <v>0</v>
      </c>
      <c r="K48" s="4"/>
      <c r="L48" s="23">
        <f t="shared" si="1"/>
        <v>0</v>
      </c>
    </row>
    <row r="49" spans="1:12" ht="15" thickBot="1" x14ac:dyDescent="0.35">
      <c r="A49" s="1" t="s">
        <v>123</v>
      </c>
      <c r="B49" s="3" t="s">
        <v>124</v>
      </c>
      <c r="C49" s="2" t="s">
        <v>4</v>
      </c>
      <c r="D49" s="3" t="s">
        <v>125</v>
      </c>
      <c r="E49" s="54"/>
      <c r="F49" s="4">
        <v>23000</v>
      </c>
      <c r="G49" s="41"/>
      <c r="H49" s="5">
        <v>5</v>
      </c>
      <c r="I49" s="46"/>
      <c r="J49" s="23">
        <f t="shared" si="2"/>
        <v>0</v>
      </c>
      <c r="K49" s="4"/>
      <c r="L49" s="23">
        <f t="shared" si="1"/>
        <v>0</v>
      </c>
    </row>
    <row r="50" spans="1:12" ht="23.4" thickBot="1" x14ac:dyDescent="0.35">
      <c r="A50" s="1" t="s">
        <v>126</v>
      </c>
      <c r="B50" s="3" t="s">
        <v>127</v>
      </c>
      <c r="C50" s="2" t="s">
        <v>4</v>
      </c>
      <c r="D50" s="3" t="s">
        <v>128</v>
      </c>
      <c r="E50" s="54"/>
      <c r="F50" s="4">
        <v>11400</v>
      </c>
      <c r="G50" s="41"/>
      <c r="H50" s="5">
        <v>1</v>
      </c>
      <c r="I50" s="46"/>
      <c r="J50" s="23">
        <f t="shared" si="2"/>
        <v>0</v>
      </c>
      <c r="K50" s="4"/>
      <c r="L50" s="23">
        <f t="shared" si="1"/>
        <v>0</v>
      </c>
    </row>
    <row r="51" spans="1:12" ht="23.4" thickBot="1" x14ac:dyDescent="0.35">
      <c r="A51" s="1" t="s">
        <v>129</v>
      </c>
      <c r="B51" s="3" t="s">
        <v>127</v>
      </c>
      <c r="C51" s="2" t="s">
        <v>15</v>
      </c>
      <c r="D51" s="3" t="s">
        <v>130</v>
      </c>
      <c r="E51" s="54"/>
      <c r="F51" s="4">
        <v>7800</v>
      </c>
      <c r="G51" s="41"/>
      <c r="H51" s="5">
        <v>1</v>
      </c>
      <c r="I51" s="46"/>
      <c r="J51" s="23">
        <f t="shared" si="2"/>
        <v>0</v>
      </c>
      <c r="K51" s="4"/>
      <c r="L51" s="23">
        <f t="shared" si="1"/>
        <v>0</v>
      </c>
    </row>
    <row r="52" spans="1:12" ht="23.4" thickBot="1" x14ac:dyDescent="0.35">
      <c r="A52" s="1" t="s">
        <v>131</v>
      </c>
      <c r="B52" s="3" t="s">
        <v>127</v>
      </c>
      <c r="C52" s="2" t="s">
        <v>18</v>
      </c>
      <c r="D52" s="3" t="s">
        <v>132</v>
      </c>
      <c r="E52" s="54"/>
      <c r="F52" s="4">
        <v>7800</v>
      </c>
      <c r="G52" s="41"/>
      <c r="H52" s="5">
        <v>1</v>
      </c>
      <c r="I52" s="46"/>
      <c r="J52" s="23">
        <f t="shared" si="2"/>
        <v>0</v>
      </c>
      <c r="K52" s="4"/>
      <c r="L52" s="23">
        <f t="shared" si="1"/>
        <v>0</v>
      </c>
    </row>
    <row r="53" spans="1:12" ht="23.4" thickBot="1" x14ac:dyDescent="0.35">
      <c r="A53" s="1" t="s">
        <v>133</v>
      </c>
      <c r="B53" s="3" t="s">
        <v>127</v>
      </c>
      <c r="C53" s="2" t="s">
        <v>21</v>
      </c>
      <c r="D53" s="3" t="s">
        <v>134</v>
      </c>
      <c r="E53" s="54"/>
      <c r="F53" s="4">
        <v>7800</v>
      </c>
      <c r="G53" s="41"/>
      <c r="H53" s="5">
        <v>1</v>
      </c>
      <c r="I53" s="46"/>
      <c r="J53" s="23">
        <f t="shared" si="2"/>
        <v>0</v>
      </c>
      <c r="K53" s="4"/>
      <c r="L53" s="23">
        <f t="shared" si="1"/>
        <v>0</v>
      </c>
    </row>
    <row r="54" spans="1:12" ht="23.4" thickBot="1" x14ac:dyDescent="0.35">
      <c r="A54" s="1" t="s">
        <v>135</v>
      </c>
      <c r="B54" s="3" t="s">
        <v>136</v>
      </c>
      <c r="C54" s="2" t="s">
        <v>4</v>
      </c>
      <c r="D54" s="3" t="s">
        <v>137</v>
      </c>
      <c r="E54" s="54"/>
      <c r="F54" s="4">
        <v>10000</v>
      </c>
      <c r="G54" s="41"/>
      <c r="H54" s="5">
        <v>5</v>
      </c>
      <c r="I54" s="46"/>
      <c r="J54" s="23">
        <f t="shared" si="2"/>
        <v>0</v>
      </c>
      <c r="K54" s="4"/>
      <c r="L54" s="23">
        <f t="shared" si="1"/>
        <v>0</v>
      </c>
    </row>
    <row r="55" spans="1:12" ht="23.4" thickBot="1" x14ac:dyDescent="0.35">
      <c r="A55" s="1" t="s">
        <v>138</v>
      </c>
      <c r="B55" s="3" t="s">
        <v>136</v>
      </c>
      <c r="C55" s="2" t="s">
        <v>15</v>
      </c>
      <c r="D55" s="3" t="s">
        <v>139</v>
      </c>
      <c r="E55" s="54"/>
      <c r="F55" s="4">
        <v>7000</v>
      </c>
      <c r="G55" s="41"/>
      <c r="H55" s="5">
        <v>5</v>
      </c>
      <c r="I55" s="46"/>
      <c r="J55" s="23">
        <f t="shared" si="2"/>
        <v>0</v>
      </c>
      <c r="K55" s="4"/>
      <c r="L55" s="23">
        <f t="shared" si="1"/>
        <v>0</v>
      </c>
    </row>
    <row r="56" spans="1:12" ht="23.4" thickBot="1" x14ac:dyDescent="0.35">
      <c r="A56" s="1" t="s">
        <v>140</v>
      </c>
      <c r="B56" s="3" t="s">
        <v>136</v>
      </c>
      <c r="C56" s="2" t="s">
        <v>18</v>
      </c>
      <c r="D56" s="3" t="s">
        <v>141</v>
      </c>
      <c r="E56" s="54"/>
      <c r="F56" s="4">
        <v>7000</v>
      </c>
      <c r="G56" s="41"/>
      <c r="H56" s="5">
        <v>5</v>
      </c>
      <c r="I56" s="46"/>
      <c r="J56" s="23">
        <f t="shared" si="2"/>
        <v>0</v>
      </c>
      <c r="K56" s="4"/>
      <c r="L56" s="23">
        <f t="shared" si="1"/>
        <v>0</v>
      </c>
    </row>
    <row r="57" spans="1:12" ht="23.4" thickBot="1" x14ac:dyDescent="0.35">
      <c r="A57" s="1" t="s">
        <v>142</v>
      </c>
      <c r="B57" s="3" t="s">
        <v>136</v>
      </c>
      <c r="C57" s="2" t="s">
        <v>21</v>
      </c>
      <c r="D57" s="3" t="s">
        <v>143</v>
      </c>
      <c r="E57" s="54"/>
      <c r="F57" s="4">
        <v>7000</v>
      </c>
      <c r="G57" s="41"/>
      <c r="H57" s="5">
        <v>5</v>
      </c>
      <c r="I57" s="46"/>
      <c r="J57" s="23">
        <f t="shared" si="2"/>
        <v>0</v>
      </c>
      <c r="K57" s="4"/>
      <c r="L57" s="23">
        <f t="shared" si="1"/>
        <v>0</v>
      </c>
    </row>
    <row r="58" spans="1:12" ht="23.4" thickBot="1" x14ac:dyDescent="0.35">
      <c r="A58" s="1" t="s">
        <v>144</v>
      </c>
      <c r="B58" s="3" t="s">
        <v>145</v>
      </c>
      <c r="C58" s="2" t="s">
        <v>4</v>
      </c>
      <c r="D58" s="3" t="s">
        <v>146</v>
      </c>
      <c r="E58" s="54"/>
      <c r="F58" s="4">
        <v>2400</v>
      </c>
      <c r="G58" s="41"/>
      <c r="H58" s="5">
        <v>5</v>
      </c>
      <c r="I58" s="46"/>
      <c r="J58" s="23">
        <f t="shared" si="2"/>
        <v>0</v>
      </c>
      <c r="K58" s="4"/>
      <c r="L58" s="23">
        <f t="shared" si="1"/>
        <v>0</v>
      </c>
    </row>
    <row r="59" spans="1:12" ht="23.4" thickBot="1" x14ac:dyDescent="0.35">
      <c r="A59" s="1" t="s">
        <v>147</v>
      </c>
      <c r="B59" s="3" t="s">
        <v>148</v>
      </c>
      <c r="C59" s="2" t="s">
        <v>4</v>
      </c>
      <c r="D59" s="3" t="s">
        <v>149</v>
      </c>
      <c r="E59" s="54"/>
      <c r="F59" s="18">
        <v>10000</v>
      </c>
      <c r="G59" s="41"/>
      <c r="H59" s="5">
        <v>5</v>
      </c>
      <c r="I59" s="46"/>
      <c r="J59" s="23">
        <f t="shared" si="2"/>
        <v>0</v>
      </c>
      <c r="K59" s="4"/>
      <c r="L59" s="23">
        <f t="shared" si="1"/>
        <v>0</v>
      </c>
    </row>
    <row r="60" spans="1:12" ht="34.799999999999997" thickBot="1" x14ac:dyDescent="0.35">
      <c r="A60" s="1" t="s">
        <v>150</v>
      </c>
      <c r="B60" s="3" t="s">
        <v>151</v>
      </c>
      <c r="C60" s="2" t="s">
        <v>4</v>
      </c>
      <c r="D60" s="3" t="s">
        <v>152</v>
      </c>
      <c r="E60" s="54"/>
      <c r="F60" s="18">
        <v>13000</v>
      </c>
      <c r="G60" s="41"/>
      <c r="H60" s="5">
        <v>5</v>
      </c>
      <c r="I60" s="46"/>
      <c r="J60" s="23">
        <f t="shared" si="2"/>
        <v>0</v>
      </c>
      <c r="K60" s="4"/>
      <c r="L60" s="23">
        <f t="shared" si="1"/>
        <v>0</v>
      </c>
    </row>
    <row r="61" spans="1:12" ht="34.799999999999997" thickBot="1" x14ac:dyDescent="0.35">
      <c r="A61" s="1" t="s">
        <v>153</v>
      </c>
      <c r="B61" s="3" t="s">
        <v>151</v>
      </c>
      <c r="C61" s="2" t="s">
        <v>15</v>
      </c>
      <c r="D61" s="3" t="s">
        <v>154</v>
      </c>
      <c r="E61" s="54"/>
      <c r="F61" s="18">
        <v>10000</v>
      </c>
      <c r="G61" s="41"/>
      <c r="H61" s="5">
        <v>1</v>
      </c>
      <c r="I61" s="46"/>
      <c r="J61" s="23">
        <f t="shared" si="2"/>
        <v>0</v>
      </c>
      <c r="K61" s="4"/>
      <c r="L61" s="23">
        <f t="shared" si="1"/>
        <v>0</v>
      </c>
    </row>
    <row r="62" spans="1:12" ht="34.799999999999997" thickBot="1" x14ac:dyDescent="0.35">
      <c r="A62" s="1" t="s">
        <v>155</v>
      </c>
      <c r="B62" s="3" t="s">
        <v>151</v>
      </c>
      <c r="C62" s="2" t="s">
        <v>18</v>
      </c>
      <c r="D62" s="3" t="s">
        <v>156</v>
      </c>
      <c r="E62" s="54"/>
      <c r="F62" s="18">
        <v>10000</v>
      </c>
      <c r="G62" s="41"/>
      <c r="H62" s="5">
        <v>1</v>
      </c>
      <c r="I62" s="46"/>
      <c r="J62" s="23">
        <f t="shared" si="2"/>
        <v>0</v>
      </c>
      <c r="K62" s="4"/>
      <c r="L62" s="23">
        <f t="shared" si="1"/>
        <v>0</v>
      </c>
    </row>
    <row r="63" spans="1:12" ht="34.799999999999997" thickBot="1" x14ac:dyDescent="0.35">
      <c r="A63" s="1" t="s">
        <v>157</v>
      </c>
      <c r="B63" s="3" t="s">
        <v>151</v>
      </c>
      <c r="C63" s="2" t="s">
        <v>21</v>
      </c>
      <c r="D63" s="3" t="s">
        <v>158</v>
      </c>
      <c r="E63" s="54"/>
      <c r="F63" s="18">
        <v>10000</v>
      </c>
      <c r="G63" s="41"/>
      <c r="H63" s="5">
        <v>1</v>
      </c>
      <c r="I63" s="46"/>
      <c r="J63" s="23">
        <f t="shared" si="2"/>
        <v>0</v>
      </c>
      <c r="K63" s="4"/>
      <c r="L63" s="23">
        <f t="shared" si="1"/>
        <v>0</v>
      </c>
    </row>
    <row r="64" spans="1:12" ht="23.4" thickBot="1" x14ac:dyDescent="0.35">
      <c r="A64" s="1" t="s">
        <v>159</v>
      </c>
      <c r="B64" s="3" t="s">
        <v>160</v>
      </c>
      <c r="C64" s="2" t="s">
        <v>4</v>
      </c>
      <c r="D64" s="6" t="s">
        <v>137</v>
      </c>
      <c r="E64" s="54"/>
      <c r="F64" s="18">
        <v>10000</v>
      </c>
      <c r="G64" s="41"/>
      <c r="H64" s="5">
        <v>2</v>
      </c>
      <c r="I64" s="46"/>
      <c r="J64" s="23">
        <f t="shared" si="2"/>
        <v>0</v>
      </c>
      <c r="K64" s="4"/>
      <c r="L64" s="23">
        <f t="shared" si="1"/>
        <v>0</v>
      </c>
    </row>
    <row r="65" spans="1:12" ht="23.4" thickBot="1" x14ac:dyDescent="0.35">
      <c r="A65" s="1" t="s">
        <v>161</v>
      </c>
      <c r="B65" s="3" t="s">
        <v>160</v>
      </c>
      <c r="C65" s="2" t="s">
        <v>15</v>
      </c>
      <c r="D65" s="6" t="s">
        <v>139</v>
      </c>
      <c r="E65" s="54"/>
      <c r="F65" s="18">
        <v>7000</v>
      </c>
      <c r="G65" s="41"/>
      <c r="H65" s="5">
        <v>2</v>
      </c>
      <c r="I65" s="46"/>
      <c r="J65" s="23">
        <f t="shared" si="2"/>
        <v>0</v>
      </c>
      <c r="K65" s="4"/>
      <c r="L65" s="23">
        <f t="shared" si="1"/>
        <v>0</v>
      </c>
    </row>
    <row r="66" spans="1:12" ht="23.4" thickBot="1" x14ac:dyDescent="0.35">
      <c r="A66" s="1" t="s">
        <v>162</v>
      </c>
      <c r="B66" s="3" t="s">
        <v>160</v>
      </c>
      <c r="C66" s="2" t="s">
        <v>18</v>
      </c>
      <c r="D66" s="6" t="s">
        <v>143</v>
      </c>
      <c r="E66" s="54"/>
      <c r="F66" s="18">
        <v>7000</v>
      </c>
      <c r="G66" s="41"/>
      <c r="H66" s="5">
        <v>2</v>
      </c>
      <c r="I66" s="46"/>
      <c r="J66" s="23">
        <f t="shared" si="2"/>
        <v>0</v>
      </c>
      <c r="K66" s="4"/>
      <c r="L66" s="23">
        <f t="shared" si="1"/>
        <v>0</v>
      </c>
    </row>
    <row r="67" spans="1:12" ht="23.4" thickBot="1" x14ac:dyDescent="0.35">
      <c r="A67" s="1" t="s">
        <v>163</v>
      </c>
      <c r="B67" s="3" t="s">
        <v>160</v>
      </c>
      <c r="C67" s="2" t="s">
        <v>21</v>
      </c>
      <c r="D67" s="6" t="s">
        <v>141</v>
      </c>
      <c r="E67" s="54"/>
      <c r="F67" s="18">
        <v>7000</v>
      </c>
      <c r="G67" s="41"/>
      <c r="H67" s="5">
        <v>2</v>
      </c>
      <c r="I67" s="46"/>
      <c r="J67" s="23">
        <f t="shared" si="2"/>
        <v>0</v>
      </c>
      <c r="K67" s="4"/>
      <c r="L67" s="23">
        <f t="shared" si="1"/>
        <v>0</v>
      </c>
    </row>
    <row r="68" spans="1:12" ht="23.4" thickBot="1" x14ac:dyDescent="0.35">
      <c r="A68" s="1" t="s">
        <v>164</v>
      </c>
      <c r="B68" s="6" t="s">
        <v>165</v>
      </c>
      <c r="C68" s="7" t="s">
        <v>4</v>
      </c>
      <c r="D68" s="6" t="s">
        <v>166</v>
      </c>
      <c r="E68" s="54"/>
      <c r="F68" s="4">
        <v>34000</v>
      </c>
      <c r="G68" s="41"/>
      <c r="H68" s="5">
        <v>1</v>
      </c>
      <c r="I68" s="46"/>
      <c r="J68" s="23">
        <f t="shared" si="2"/>
        <v>0</v>
      </c>
      <c r="K68" s="4"/>
      <c r="L68" s="23">
        <f t="shared" ref="L68:L72" si="3">H68*K68</f>
        <v>0</v>
      </c>
    </row>
    <row r="69" spans="1:12" ht="23.4" thickBot="1" x14ac:dyDescent="0.35">
      <c r="A69" s="1" t="s">
        <v>167</v>
      </c>
      <c r="B69" s="6" t="s">
        <v>165</v>
      </c>
      <c r="C69" s="7" t="s">
        <v>15</v>
      </c>
      <c r="D69" s="8" t="s">
        <v>188</v>
      </c>
      <c r="E69" s="54"/>
      <c r="F69" s="4">
        <v>28000</v>
      </c>
      <c r="G69" s="41"/>
      <c r="H69" s="5">
        <v>1</v>
      </c>
      <c r="I69" s="46"/>
      <c r="J69" s="23">
        <f t="shared" si="2"/>
        <v>0</v>
      </c>
      <c r="K69" s="4"/>
      <c r="L69" s="23">
        <f t="shared" si="3"/>
        <v>0</v>
      </c>
    </row>
    <row r="70" spans="1:12" ht="23.4" thickBot="1" x14ac:dyDescent="0.35">
      <c r="A70" s="1" t="s">
        <v>168</v>
      </c>
      <c r="B70" s="6" t="s">
        <v>165</v>
      </c>
      <c r="C70" s="7" t="s">
        <v>18</v>
      </c>
      <c r="D70" s="8" t="s">
        <v>189</v>
      </c>
      <c r="E70" s="54"/>
      <c r="F70" s="4">
        <v>28000</v>
      </c>
      <c r="G70" s="41"/>
      <c r="H70" s="5">
        <v>1</v>
      </c>
      <c r="I70" s="46"/>
      <c r="J70" s="29">
        <f t="shared" si="2"/>
        <v>0</v>
      </c>
      <c r="K70" s="4"/>
      <c r="L70" s="23">
        <f t="shared" si="3"/>
        <v>0</v>
      </c>
    </row>
    <row r="71" spans="1:12" ht="23.4" thickBot="1" x14ac:dyDescent="0.35">
      <c r="A71" s="25" t="s">
        <v>169</v>
      </c>
      <c r="B71" s="9" t="s">
        <v>165</v>
      </c>
      <c r="C71" s="26" t="s">
        <v>21</v>
      </c>
      <c r="D71" s="9" t="s">
        <v>190</v>
      </c>
      <c r="E71" s="55"/>
      <c r="F71" s="27">
        <v>28000</v>
      </c>
      <c r="G71" s="42"/>
      <c r="H71" s="28">
        <v>1</v>
      </c>
      <c r="I71" s="47"/>
      <c r="J71" s="35">
        <f t="shared" si="2"/>
        <v>0</v>
      </c>
      <c r="K71" s="27"/>
      <c r="L71" s="23">
        <f t="shared" si="3"/>
        <v>0</v>
      </c>
    </row>
    <row r="72" spans="1:12" s="31" customFormat="1" ht="29.4" thickBot="1" x14ac:dyDescent="0.35">
      <c r="A72" s="10" t="s">
        <v>170</v>
      </c>
      <c r="B72" s="32" t="s">
        <v>165</v>
      </c>
      <c r="C72" s="33" t="s">
        <v>171</v>
      </c>
      <c r="D72" s="32" t="s">
        <v>172</v>
      </c>
      <c r="E72" s="56"/>
      <c r="F72" s="10">
        <v>90000</v>
      </c>
      <c r="G72" s="43"/>
      <c r="H72" s="34">
        <v>1</v>
      </c>
      <c r="I72" s="48"/>
      <c r="J72" s="35">
        <f t="shared" si="2"/>
        <v>0</v>
      </c>
      <c r="K72" s="11"/>
      <c r="L72" s="23">
        <f t="shared" si="3"/>
        <v>0</v>
      </c>
    </row>
    <row r="73" spans="1:12" ht="15" thickBot="1" x14ac:dyDescent="0.35">
      <c r="A73" s="60" t="s">
        <v>179</v>
      </c>
      <c r="B73" s="61"/>
      <c r="C73" s="61"/>
      <c r="D73" s="61"/>
      <c r="E73" s="61"/>
      <c r="F73" s="61"/>
      <c r="G73" s="61"/>
      <c r="H73" s="62"/>
      <c r="I73" s="30"/>
      <c r="J73" s="23">
        <f>SUM(J3:J72)</f>
        <v>0</v>
      </c>
      <c r="K73" s="20"/>
      <c r="L73" s="23">
        <f>SUM(L3:L72)</f>
        <v>0</v>
      </c>
    </row>
    <row r="75" spans="1:12" x14ac:dyDescent="0.3">
      <c r="A75" s="57" t="s">
        <v>187</v>
      </c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</row>
    <row r="77" spans="1:12" x14ac:dyDescent="0.3">
      <c r="A77" s="36" t="s">
        <v>185</v>
      </c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38"/>
    </row>
    <row r="79" spans="1:12" x14ac:dyDescent="0.3">
      <c r="A79" s="49" t="s">
        <v>186</v>
      </c>
      <c r="B79" s="50"/>
      <c r="C79" s="51"/>
      <c r="D79" s="51"/>
      <c r="E79" s="51"/>
      <c r="F79" s="51"/>
      <c r="G79" s="51"/>
      <c r="H79" s="51"/>
      <c r="I79" s="51"/>
      <c r="J79" s="51"/>
      <c r="K79" s="51"/>
      <c r="L79" s="51"/>
    </row>
  </sheetData>
  <mergeCells count="1">
    <mergeCell ref="A73:H7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kainos perskaičiavimo lentelė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Giedrius Nagelė</dc:creator>
  <cp:lastModifiedBy>Lina Kaulakytė</cp:lastModifiedBy>
  <dcterms:created xsi:type="dcterms:W3CDTF">2024-07-03T13:35:34Z</dcterms:created>
  <dcterms:modified xsi:type="dcterms:W3CDTF">2024-12-30T13:11:11Z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5564178-1ca1-4992-b45e-fdaf9919e704_Enabled">
    <vt:lpwstr>true</vt:lpwstr>
  </property>
  <property fmtid="{D5CDD505-2E9C-101B-9397-08002B2CF9AE}" pid="3" name="MSIP_Label_e5564178-1ca1-4992-b45e-fdaf9919e704_SetDate">
    <vt:lpwstr>2024-07-03T14:14:34Z</vt:lpwstr>
  </property>
  <property fmtid="{D5CDD505-2E9C-101B-9397-08002B2CF9AE}" pid="4" name="MSIP_Label_e5564178-1ca1-4992-b45e-fdaf9919e704_Method">
    <vt:lpwstr>Privileged</vt:lpwstr>
  </property>
  <property fmtid="{D5CDD505-2E9C-101B-9397-08002B2CF9AE}" pid="5" name="MSIP_Label_e5564178-1ca1-4992-b45e-fdaf9919e704_Name">
    <vt:lpwstr>LB VIEŠA (ECB PUBLIC)</vt:lpwstr>
  </property>
  <property fmtid="{D5CDD505-2E9C-101B-9397-08002B2CF9AE}" pid="6" name="MSIP_Label_e5564178-1ca1-4992-b45e-fdaf9919e704_SiteId">
    <vt:lpwstr>5a40b399-6903-4594-ad73-dc4ed7ed91c0</vt:lpwstr>
  </property>
  <property fmtid="{D5CDD505-2E9C-101B-9397-08002B2CF9AE}" pid="7" name="MSIP_Label_e5564178-1ca1-4992-b45e-fdaf9919e704_ActionId">
    <vt:lpwstr>01329113-c859-41a1-bf19-5e7b43e0255f</vt:lpwstr>
  </property>
  <property fmtid="{D5CDD505-2E9C-101B-9397-08002B2CF9AE}" pid="8" name="MSIP_Label_e5564178-1ca1-4992-b45e-fdaf9919e704_ContentBits">
    <vt:lpwstr>0</vt:lpwstr>
  </property>
</Properties>
</file>